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U4" i="1" l="1"/>
  <c r="U5" i="1"/>
  <c r="W5" i="1" s="1"/>
  <c r="Y5" i="1" s="1"/>
  <c r="U6" i="1"/>
  <c r="W6" i="1" s="1"/>
  <c r="Y6" i="1" s="1"/>
  <c r="U7" i="1"/>
  <c r="C4" i="1"/>
  <c r="C5" i="1"/>
  <c r="C6" i="1"/>
  <c r="C7" i="1"/>
  <c r="X10" i="1"/>
  <c r="V10" i="1"/>
  <c r="T10" i="1"/>
  <c r="W7" i="1"/>
  <c r="Y7" i="1" s="1"/>
  <c r="W4" i="1"/>
  <c r="Y4" i="1" s="1"/>
  <c r="Y10" i="1" l="1"/>
  <c r="W10" i="1"/>
  <c r="K25" i="1"/>
  <c r="G24" i="1"/>
  <c r="G23" i="1"/>
  <c r="G22" i="1"/>
  <c r="G21" i="1"/>
  <c r="K22" i="1"/>
  <c r="I22" i="1"/>
  <c r="I23" i="1"/>
  <c r="K23" i="1" s="1"/>
  <c r="I24" i="1"/>
  <c r="K24" i="1" s="1"/>
  <c r="I21" i="1"/>
  <c r="K21" i="1" s="1"/>
  <c r="H22" i="1"/>
  <c r="H23" i="1"/>
  <c r="H24" i="1"/>
  <c r="H21" i="1"/>
  <c r="E5" i="1" l="1"/>
  <c r="G5" i="1" s="1"/>
  <c r="E6" i="1"/>
  <c r="G6" i="1" s="1"/>
  <c r="K5" i="1"/>
  <c r="M5" i="1" s="1"/>
  <c r="K6" i="1"/>
  <c r="M6" i="1" s="1"/>
  <c r="K7" i="1"/>
  <c r="M7" i="1" s="1"/>
  <c r="Q5" i="1"/>
  <c r="Q6" i="1"/>
  <c r="S6" i="1" s="1"/>
  <c r="Q7" i="1"/>
  <c r="S7" i="1" s="1"/>
  <c r="S5" i="1"/>
  <c r="Q4" i="1"/>
  <c r="D10" i="1"/>
  <c r="F10" i="1"/>
  <c r="H10" i="1"/>
  <c r="I10" i="1"/>
  <c r="J10" i="1"/>
  <c r="L10" i="1"/>
  <c r="N10" i="1"/>
  <c r="O10" i="1"/>
  <c r="P10" i="1"/>
  <c r="Q10" i="1"/>
  <c r="R10" i="1"/>
  <c r="S4" i="1" l="1"/>
  <c r="S10" i="1" s="1"/>
  <c r="K4" i="1"/>
  <c r="E4" i="1"/>
  <c r="G4" i="1" l="1"/>
  <c r="M4" i="1"/>
  <c r="M10" i="1" s="1"/>
  <c r="K10" i="1"/>
  <c r="A5" i="1" l="1"/>
  <c r="A4" i="1"/>
  <c r="E7" i="1"/>
  <c r="G7" i="1" s="1"/>
  <c r="E10" i="1" l="1"/>
  <c r="G10" i="1"/>
  <c r="A6" i="1"/>
  <c r="A7" i="1"/>
</calcChain>
</file>

<file path=xl/comments1.xml><?xml version="1.0" encoding="utf-8"?>
<comments xmlns="http://schemas.openxmlformats.org/spreadsheetml/2006/main">
  <authors>
    <author>Автор</author>
  </authors>
  <commentLis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2273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2369</t>
        </r>
      </text>
    </comment>
    <comment ref="G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1136</t>
        </r>
      </text>
    </comment>
    <comment ref="Q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685,9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685,9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24,1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12687,7</t>
        </r>
      </text>
    </comment>
  </commentList>
</comments>
</file>

<file path=xl/sharedStrings.xml><?xml version="1.0" encoding="utf-8"?>
<sst xmlns="http://schemas.openxmlformats.org/spreadsheetml/2006/main" count="2" uniqueCount="2">
  <si>
    <t>зиявки факт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</si>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</sst>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1" xfId="0" applyNumberFormat="1" applyBorder="1"/>
    <xf numFmtId="0" fontId="2" fillId="0" borderId="1" xfId="0" applyFont="1" applyBorder="1"/>
    <xf numFmtId="1" fontId="2" fillId="0" borderId="1" xfId="0" applyNumberFormat="1" applyFont="1" applyBorder="1"/>
    <xf numFmtId="164" fontId="0" fillId="0" borderId="1" xfId="0" applyNumberFormat="1" applyBorder="1"/>
    <xf numFmtId="0" fontId="1" fillId="0" borderId="1" xfId="0" applyFont="1" applyBorder="1"/>
    <xf numFmtId="165" fontId="0" fillId="0" borderId="1" xfId="0" applyNumberFormat="1" applyBorder="1"/>
    <xf numFmtId="164" fontId="0" fillId="0" borderId="0" xfId="0" applyNumberFormat="1"/>
    <xf numFmtId="0" fontId="0" fillId="0" borderId="2" xfId="0" applyBorder="1"/>
    <xf numFmtId="164" fontId="0" fillId="0" borderId="2" xfId="0" applyNumberFormat="1" applyBorder="1"/>
    <xf numFmtId="0" fontId="0" fillId="0" borderId="5" xfId="0" applyBorder="1"/>
    <xf numFmtId="164" fontId="0" fillId="0" borderId="5" xfId="0" applyNumberForma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6" xfId="0" applyNumberFormat="1" applyFont="1" applyBorder="1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164" fontId="2" fillId="0" borderId="1" xfId="0" applyNumberFormat="1" applyFont="1" applyBorder="1"/>
    <xf numFmtId="0" fontId="0" fillId="0" borderId="0" xfId="0" applyBorder="1"/>
    <xf numFmtId="1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4" fontId="0" fillId="0" borderId="1" xfId="0" applyNumberFormat="1" applyBorder="1"/>
    <xf numFmtId="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Y25"/>
  <sheetViews>
    <sheetView tabSelected="1" topLeftCell="J1" zoomScale="85" zoomScaleNormal="85" workbookViewId="0">
      <selection activeCell="Y4" sqref="Y4"/>
    </sheetView>
  </sheetViews>
  <sheetFormatPr defaultRowHeight="15" x14ac:dyDescent="0.25"/>
  <cols>
    <col min="7" max="7" width="10.42578125" style="1" bestFit="1" customWidth="1"/>
    <col min="8" max="8" width="9.28515625" style="1" bestFit="1" customWidth="1"/>
    <col min="9" max="9" width="11.42578125" customWidth="1"/>
    <col min="11" max="11" width="13.85546875" customWidth="1"/>
    <col min="13" max="13" width="9.140625" style="1"/>
    <col min="19" max="19" width="9.140625" style="1"/>
    <col min="21" max="23" width="9.85546875" customWidth="1"/>
  </cols>
  <sheetData>
    <row r="3" spans="1:25" x14ac:dyDescent="0.25">
      <c r="C3" s="24">
        <v>2014</v>
      </c>
      <c r="D3" s="24"/>
      <c r="E3" s="24"/>
      <c r="F3" s="24"/>
      <c r="G3" s="24"/>
      <c r="H3" s="2"/>
      <c r="I3" s="24">
        <v>2015</v>
      </c>
      <c r="J3" s="24"/>
      <c r="K3" s="24"/>
      <c r="L3" s="24"/>
      <c r="M3" s="24"/>
      <c r="N3" s="2"/>
      <c r="O3" s="24">
        <v>2016</v>
      </c>
      <c r="P3" s="24"/>
      <c r="Q3" s="24"/>
      <c r="R3" s="24"/>
      <c r="S3" s="24"/>
      <c r="T3" s="19"/>
      <c r="U3" s="24">
        <v>2017</v>
      </c>
      <c r="V3" s="24"/>
      <c r="W3" s="24"/>
      <c r="X3" s="24"/>
      <c r="Y3" s="24"/>
    </row>
    <row r="4" spans="1:25" x14ac:dyDescent="0.25">
      <c r="A4">
        <f>C10*0.15</f>
        <v>1906.7699999999998</v>
      </c>
      <c r="B4">
        <v>0.15</v>
      </c>
      <c r="C4" s="7">
        <f>C10*B4</f>
        <v>1906.7699999999998</v>
      </c>
      <c r="D4" s="7">
        <v>3.6</v>
      </c>
      <c r="E4" s="7">
        <f>C4-D4</f>
        <v>1903.1699999999998</v>
      </c>
      <c r="F4" s="3">
        <v>0.55800000000000005</v>
      </c>
      <c r="G4" s="6">
        <f>E4/F4</f>
        <v>3410.6989247311822</v>
      </c>
      <c r="H4" s="4"/>
      <c r="I4" s="3">
        <v>1987.3</v>
      </c>
      <c r="J4" s="3">
        <v>3.6</v>
      </c>
      <c r="K4" s="3">
        <f>I4-J4</f>
        <v>1983.7</v>
      </c>
      <c r="L4" s="3">
        <v>0.55800000000000005</v>
      </c>
      <c r="M4" s="4">
        <f>K4/L4</f>
        <v>3555.0179211469531</v>
      </c>
      <c r="N4" s="4"/>
      <c r="O4" s="3">
        <v>2061.1999999999998</v>
      </c>
      <c r="P4" s="3">
        <v>3.6</v>
      </c>
      <c r="Q4" s="3">
        <f>O4-P4</f>
        <v>2057.6</v>
      </c>
      <c r="R4" s="3">
        <v>0.55800000000000005</v>
      </c>
      <c r="S4" s="4">
        <f>Q4/R4</f>
        <v>3687.4551971326159</v>
      </c>
      <c r="T4" s="4"/>
      <c r="U4" s="29">
        <f>U10*B4</f>
        <v>2112.9989999999998</v>
      </c>
      <c r="V4" s="3">
        <v>17.75</v>
      </c>
      <c r="W4" s="3">
        <f>U4-V4</f>
        <v>2095.2489999999998</v>
      </c>
      <c r="X4" s="3">
        <v>0.55800000000000005</v>
      </c>
      <c r="Y4" s="4">
        <f>W4/X4</f>
        <v>3754.9265232974903</v>
      </c>
    </row>
    <row r="5" spans="1:25" x14ac:dyDescent="0.25">
      <c r="A5">
        <f>C10*0.1</f>
        <v>1271.18</v>
      </c>
      <c r="B5">
        <v>0.1</v>
      </c>
      <c r="C5" s="7">
        <f>C10*B5</f>
        <v>1271.18</v>
      </c>
      <c r="D5" s="7">
        <v>2.4</v>
      </c>
      <c r="E5" s="7">
        <f t="shared" ref="E5:E7" si="0">C5-D5</f>
        <v>1268.78</v>
      </c>
      <c r="F5" s="3">
        <v>0.55800000000000005</v>
      </c>
      <c r="G5" s="6">
        <f t="shared" ref="G5:G7" si="1">E5/F5</f>
        <v>2273.7992831541214</v>
      </c>
      <c r="H5" s="4"/>
      <c r="I5" s="3">
        <v>1324.9</v>
      </c>
      <c r="J5" s="3">
        <v>2.4</v>
      </c>
      <c r="K5" s="3">
        <f t="shared" ref="K5:K7" si="2">I5-J5</f>
        <v>1322.5</v>
      </c>
      <c r="L5" s="3">
        <v>0.55800000000000005</v>
      </c>
      <c r="M5" s="4">
        <f t="shared" ref="M5:M7" si="3">K5/L5</f>
        <v>2370.0716845878133</v>
      </c>
      <c r="N5" s="4"/>
      <c r="O5" s="3">
        <v>1374.1</v>
      </c>
      <c r="P5" s="3">
        <v>2.4</v>
      </c>
      <c r="Q5" s="3">
        <f t="shared" ref="Q5:Q7" si="4">O5-P5</f>
        <v>1371.6999999999998</v>
      </c>
      <c r="R5" s="3">
        <v>0.55800000000000005</v>
      </c>
      <c r="S5" s="4">
        <f t="shared" ref="S5:S7" si="5">Q5/R5</f>
        <v>2458.2437275985658</v>
      </c>
      <c r="T5" s="4"/>
      <c r="U5" s="29">
        <f>U10*B5</f>
        <v>1408.6660000000002</v>
      </c>
      <c r="V5" s="3">
        <v>11.83</v>
      </c>
      <c r="W5" s="3">
        <f t="shared" ref="W5:W7" si="6">U5-V5</f>
        <v>1396.8360000000002</v>
      </c>
      <c r="X5" s="3">
        <v>0.55800000000000005</v>
      </c>
      <c r="Y5" s="4">
        <f t="shared" ref="Y5:Y7" si="7">W5/X5</f>
        <v>2503.2903225806454</v>
      </c>
    </row>
    <row r="6" spans="1:25" x14ac:dyDescent="0.25">
      <c r="A6">
        <f>C10*0.7</f>
        <v>8898.2599999999984</v>
      </c>
      <c r="B6">
        <v>0.7</v>
      </c>
      <c r="C6" s="25">
        <f>C10*B6</f>
        <v>8898.2599999999984</v>
      </c>
      <c r="D6" s="25">
        <v>16.899999999999999</v>
      </c>
      <c r="E6" s="7">
        <f t="shared" si="0"/>
        <v>8881.3599999999988</v>
      </c>
      <c r="F6" s="5">
        <v>0.55800000000000005</v>
      </c>
      <c r="G6" s="6">
        <f t="shared" si="1"/>
        <v>15916.415770609316</v>
      </c>
      <c r="H6" s="6"/>
      <c r="I6" s="8">
        <v>9274.2000000000007</v>
      </c>
      <c r="J6" s="8">
        <v>16.899999999999999</v>
      </c>
      <c r="K6" s="3">
        <f t="shared" si="2"/>
        <v>9257.3000000000011</v>
      </c>
      <c r="L6" s="8">
        <v>0.55800000000000005</v>
      </c>
      <c r="M6" s="4">
        <f t="shared" si="3"/>
        <v>16590.143369175628</v>
      </c>
      <c r="N6" s="6"/>
      <c r="O6" s="8">
        <v>9618.7000000000007</v>
      </c>
      <c r="P6" s="8">
        <v>16.899999999999999</v>
      </c>
      <c r="Q6" s="3">
        <f t="shared" si="4"/>
        <v>9601.8000000000011</v>
      </c>
      <c r="R6" s="8">
        <v>0.55800000000000005</v>
      </c>
      <c r="S6" s="4">
        <f t="shared" si="5"/>
        <v>17207.526881720431</v>
      </c>
      <c r="T6" s="6"/>
      <c r="U6" s="30">
        <f>U10*B6</f>
        <v>9860.6619999999984</v>
      </c>
      <c r="V6" s="8">
        <v>82.86</v>
      </c>
      <c r="W6" s="3">
        <f t="shared" si="6"/>
        <v>9777.8019999999979</v>
      </c>
      <c r="X6" s="8">
        <v>0.55800000000000005</v>
      </c>
      <c r="Y6" s="4">
        <f t="shared" si="7"/>
        <v>17522.942652329744</v>
      </c>
    </row>
    <row r="7" spans="1:25" x14ac:dyDescent="0.25">
      <c r="A7">
        <f>C10*0.05</f>
        <v>635.59</v>
      </c>
      <c r="B7">
        <v>0.05</v>
      </c>
      <c r="C7" s="7">
        <f>C10*B7</f>
        <v>635.59</v>
      </c>
      <c r="D7" s="7">
        <v>1.2</v>
      </c>
      <c r="E7" s="7">
        <f t="shared" si="0"/>
        <v>634.39</v>
      </c>
      <c r="F7" s="3">
        <v>0.55800000000000005</v>
      </c>
      <c r="G7" s="6">
        <f t="shared" si="1"/>
        <v>1136.8996415770607</v>
      </c>
      <c r="H7" s="4"/>
      <c r="I7" s="3">
        <v>662.4</v>
      </c>
      <c r="J7" s="3">
        <v>1.2</v>
      </c>
      <c r="K7" s="3">
        <f t="shared" si="2"/>
        <v>661.19999999999993</v>
      </c>
      <c r="L7" s="3">
        <v>0.55800000000000005</v>
      </c>
      <c r="M7" s="4">
        <f t="shared" si="3"/>
        <v>1184.9462365591396</v>
      </c>
      <c r="N7" s="4"/>
      <c r="O7" s="3">
        <v>687</v>
      </c>
      <c r="P7" s="3">
        <v>1.2</v>
      </c>
      <c r="Q7" s="3">
        <f t="shared" si="4"/>
        <v>685.8</v>
      </c>
      <c r="R7" s="3">
        <v>0.55800000000000005</v>
      </c>
      <c r="S7" s="4">
        <f t="shared" si="5"/>
        <v>1229.0322580645159</v>
      </c>
      <c r="T7" s="4"/>
      <c r="U7" s="29">
        <f>U10*B7</f>
        <v>704.33300000000008</v>
      </c>
      <c r="V7" s="3">
        <v>5.92</v>
      </c>
      <c r="W7" s="3">
        <f t="shared" si="6"/>
        <v>698.41300000000012</v>
      </c>
      <c r="X7" s="3">
        <v>0.55800000000000005</v>
      </c>
      <c r="Y7" s="4">
        <f t="shared" si="7"/>
        <v>1251.6362007168459</v>
      </c>
    </row>
    <row r="8" spans="1:25" x14ac:dyDescent="0.25">
      <c r="C8" s="7"/>
      <c r="D8" s="7"/>
      <c r="E8" s="7"/>
      <c r="F8" s="3"/>
      <c r="G8" s="6"/>
      <c r="H8" s="4"/>
      <c r="I8" s="3"/>
      <c r="J8" s="3"/>
      <c r="K8" s="3"/>
      <c r="L8" s="3"/>
      <c r="M8" s="4"/>
      <c r="N8" s="3"/>
      <c r="O8" s="3"/>
      <c r="P8" s="3"/>
      <c r="Q8" s="3"/>
      <c r="R8" s="3"/>
      <c r="S8" s="4"/>
      <c r="T8" s="3"/>
      <c r="U8" s="7"/>
      <c r="V8" s="3"/>
      <c r="W8" s="3"/>
      <c r="X8" s="3"/>
      <c r="Y8" s="4"/>
    </row>
    <row r="9" spans="1:25" x14ac:dyDescent="0.25">
      <c r="C9" s="24">
        <v>2014</v>
      </c>
      <c r="D9" s="24"/>
      <c r="E9" s="24"/>
      <c r="F9" s="24"/>
      <c r="G9" s="24"/>
      <c r="H9" s="2"/>
      <c r="I9" s="24">
        <v>2015</v>
      </c>
      <c r="J9" s="24"/>
      <c r="K9" s="24"/>
      <c r="L9" s="24"/>
      <c r="M9" s="24"/>
      <c r="N9" s="2"/>
      <c r="O9" s="24">
        <v>2016</v>
      </c>
      <c r="P9" s="24"/>
      <c r="Q9" s="24"/>
      <c r="R9" s="24"/>
      <c r="S9" s="24"/>
      <c r="T9" s="19"/>
      <c r="U9" s="24">
        <v>2017</v>
      </c>
      <c r="V9" s="24"/>
      <c r="W9" s="24"/>
      <c r="X9" s="24"/>
      <c r="Y9" s="24"/>
    </row>
    <row r="10" spans="1:25" x14ac:dyDescent="0.25">
      <c r="C10" s="3">
        <v>12711.8</v>
      </c>
      <c r="D10" s="9">
        <f t="shared" ref="D10:S10" si="8">SUM(D4:D7)</f>
        <v>24.099999999999998</v>
      </c>
      <c r="E10" s="3">
        <f t="shared" si="8"/>
        <v>12687.699999999997</v>
      </c>
      <c r="F10" s="3">
        <f t="shared" si="8"/>
        <v>2.2320000000000002</v>
      </c>
      <c r="G10" s="4">
        <f t="shared" si="8"/>
        <v>22737.81362007168</v>
      </c>
      <c r="H10" s="3">
        <f t="shared" si="8"/>
        <v>0</v>
      </c>
      <c r="I10" s="3">
        <f t="shared" si="8"/>
        <v>13248.800000000001</v>
      </c>
      <c r="J10" s="3">
        <f t="shared" si="8"/>
        <v>24.099999999999998</v>
      </c>
      <c r="K10" s="3">
        <f t="shared" si="8"/>
        <v>13224.7</v>
      </c>
      <c r="L10" s="3">
        <f t="shared" si="8"/>
        <v>2.2320000000000002</v>
      </c>
      <c r="M10" s="4">
        <f t="shared" si="8"/>
        <v>23700.179211469534</v>
      </c>
      <c r="N10" s="3">
        <f t="shared" si="8"/>
        <v>0</v>
      </c>
      <c r="O10" s="3">
        <f t="shared" si="8"/>
        <v>13741</v>
      </c>
      <c r="P10" s="3">
        <f t="shared" si="8"/>
        <v>24.099999999999998</v>
      </c>
      <c r="Q10" s="3">
        <f t="shared" si="8"/>
        <v>13716.9</v>
      </c>
      <c r="R10" s="3">
        <f t="shared" si="8"/>
        <v>2.2320000000000002</v>
      </c>
      <c r="S10" s="4">
        <f t="shared" si="8"/>
        <v>24582.258064516129</v>
      </c>
      <c r="T10" s="3">
        <f t="shared" ref="T10:Y10" si="9">SUM(T4:T7)</f>
        <v>0</v>
      </c>
      <c r="U10" s="29">
        <v>14086.66</v>
      </c>
      <c r="V10" s="29">
        <f t="shared" si="9"/>
        <v>118.36</v>
      </c>
      <c r="W10" s="29">
        <f t="shared" si="9"/>
        <v>13968.3</v>
      </c>
      <c r="X10" s="3">
        <f t="shared" si="9"/>
        <v>2.2320000000000002</v>
      </c>
      <c r="Y10" s="4">
        <f t="shared" si="9"/>
        <v>25032.795698924729</v>
      </c>
    </row>
    <row r="13" spans="1:25" x14ac:dyDescent="0.25">
      <c r="E13" s="26"/>
      <c r="F13" s="28"/>
      <c r="G13" s="27"/>
    </row>
    <row r="14" spans="1:25" x14ac:dyDescent="0.25">
      <c r="E14" s="26"/>
      <c r="F14" s="28"/>
      <c r="G14" s="27"/>
    </row>
    <row r="15" spans="1:25" x14ac:dyDescent="0.25">
      <c r="E15" s="26"/>
      <c r="F15" s="28"/>
      <c r="G15" s="27"/>
    </row>
    <row r="16" spans="1:25" x14ac:dyDescent="0.25">
      <c r="E16" s="26"/>
      <c r="F16" s="28"/>
      <c r="G16" s="27"/>
    </row>
    <row r="17" spans="2:11" x14ac:dyDescent="0.25">
      <c r="E17" s="26"/>
      <c r="F17" s="28"/>
      <c r="G17" s="27"/>
    </row>
    <row r="20" spans="2:11" ht="15.75" thickBot="1" x14ac:dyDescent="0.3">
      <c r="K20" t="s">
        <v>0</v>
      </c>
    </row>
    <row r="21" spans="2:11" x14ac:dyDescent="0.25">
      <c r="B21" s="20" t="s">
        <v>1</v>
      </c>
      <c r="C21" s="21">
        <v>5882684.75</v>
      </c>
      <c r="D21" s="11"/>
      <c r="E21" s="11"/>
      <c r="F21" s="11"/>
      <c r="G21" s="12">
        <f>C21*0.15/1000</f>
        <v>882.40271250000001</v>
      </c>
      <c r="H21" s="12">
        <f>D4</f>
        <v>3.6</v>
      </c>
      <c r="I21" s="12">
        <f>G21-H21</f>
        <v>878.80271249999998</v>
      </c>
      <c r="J21" s="12">
        <v>0.55800000000000005</v>
      </c>
      <c r="K21" s="15">
        <f>I21/J21</f>
        <v>1574.915255376344</v>
      </c>
    </row>
    <row r="22" spans="2:11" x14ac:dyDescent="0.25">
      <c r="B22" s="20"/>
      <c r="C22" s="22"/>
      <c r="D22" s="3"/>
      <c r="E22" s="3"/>
      <c r="F22" s="3"/>
      <c r="G22" s="7">
        <f>C21*0.1/1000</f>
        <v>588.26847499999997</v>
      </c>
      <c r="H22" s="7">
        <f t="shared" ref="H22:H24" si="10">D5</f>
        <v>2.4</v>
      </c>
      <c r="I22" s="7">
        <f t="shared" ref="I22:I24" si="11">G22-H22</f>
        <v>585.86847499999999</v>
      </c>
      <c r="J22" s="7">
        <v>0.55800000000000005</v>
      </c>
      <c r="K22" s="16">
        <f t="shared" ref="K22:K24" si="12">I22/J22</f>
        <v>1049.9435035842293</v>
      </c>
    </row>
    <row r="23" spans="2:11" x14ac:dyDescent="0.25">
      <c r="B23" s="20"/>
      <c r="C23" s="22"/>
      <c r="D23" s="3"/>
      <c r="E23" s="3"/>
      <c r="F23" s="3"/>
      <c r="G23" s="7">
        <f>C21*0.7/1000</f>
        <v>4117.8793249999999</v>
      </c>
      <c r="H23" s="7">
        <f t="shared" si="10"/>
        <v>16.899999999999999</v>
      </c>
      <c r="I23" s="7">
        <f t="shared" si="11"/>
        <v>4100.9793250000002</v>
      </c>
      <c r="J23" s="7">
        <v>0.55800000000000005</v>
      </c>
      <c r="K23" s="16">
        <f t="shared" si="12"/>
        <v>7349.4253136200714</v>
      </c>
    </row>
    <row r="24" spans="2:11" ht="15.75" thickBot="1" x14ac:dyDescent="0.3">
      <c r="B24" s="20"/>
      <c r="C24" s="23"/>
      <c r="D24" s="13"/>
      <c r="E24" s="13"/>
      <c r="F24" s="13"/>
      <c r="G24" s="14">
        <f>C21*0.05/1000</f>
        <v>294.13423749999998</v>
      </c>
      <c r="H24" s="14">
        <f t="shared" si="10"/>
        <v>1.2</v>
      </c>
      <c r="I24" s="14">
        <f t="shared" si="11"/>
        <v>292.93423749999999</v>
      </c>
      <c r="J24" s="14">
        <v>0.55800000000000005</v>
      </c>
      <c r="K24" s="17">
        <f t="shared" si="12"/>
        <v>524.97175179211467</v>
      </c>
    </row>
    <row r="25" spans="2:11" x14ac:dyDescent="0.25">
      <c r="G25" s="10"/>
      <c r="H25" s="10"/>
      <c r="I25" s="10"/>
      <c r="J25" s="10"/>
      <c r="K25" s="18">
        <f>SUM(K21:K24)</f>
        <v>10499.25582437276</v>
      </c>
    </row>
  </sheetData>
  <mergeCells count="10">
    <mergeCell ref="O3:S3"/>
    <mergeCell ref="C9:G9"/>
    <mergeCell ref="I9:M9"/>
    <mergeCell ref="O9:S9"/>
    <mergeCell ref="U3:Y3"/>
    <mergeCell ref="U9:Y9"/>
    <mergeCell ref="B21:B24"/>
    <mergeCell ref="C21:C24"/>
    <mergeCell ref="C3:G3"/>
    <mergeCell ref="I3:M3"/>
  </mergeCells>
  <pageMargins left="0.7" right="0.7" top="0.75" bottom="0.75" header="0.3" footer="0.3"/>
  <pageSetup paperSize="9"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2014-10-16T05:12:42Z</dcterms:modified>
</cp:coreProperties>
</file>